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bookViews>
    <workbookView xWindow="-120" yWindow="-120" windowWidth="23250" windowHeight="13170"/>
  </bookViews>
  <sheets>
    <sheet name="Роспись" sheetId="2" r:id="rId1"/>
  </sheets>
  <definedNames>
    <definedName name="_xlnm.Print_Titles" localSheetId="0">Роспись!$8:$8</definedName>
    <definedName name="_xlnm.Print_Area" localSheetId="0">Роспись!$A$1:$J$18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I10" i="2" l="1"/>
  <c r="G10" i="2"/>
  <c r="J17" i="2"/>
  <c r="H17" i="2"/>
  <c r="J11" i="2" l="1"/>
  <c r="H11" i="2"/>
  <c r="F11" i="2"/>
  <c r="J12" i="2" l="1"/>
  <c r="J13" i="2"/>
  <c r="J14" i="2"/>
  <c r="J18" i="2"/>
  <c r="H12" i="2"/>
  <c r="H13" i="2"/>
  <c r="H14" i="2"/>
  <c r="H18" i="2"/>
  <c r="F12" i="2"/>
  <c r="F13" i="2"/>
  <c r="F14" i="2"/>
  <c r="F18" i="2"/>
  <c r="C10" i="2"/>
  <c r="D10" i="2"/>
  <c r="J10" i="2" l="1"/>
  <c r="H10" i="2"/>
  <c r="F10" i="2"/>
</calcChain>
</file>

<file path=xl/sharedStrings.xml><?xml version="1.0" encoding="utf-8"?>
<sst xmlns="http://schemas.openxmlformats.org/spreadsheetml/2006/main" count="34" uniqueCount="26">
  <si>
    <t>Наименование</t>
  </si>
  <si>
    <t>(тыс. рублей)</t>
  </si>
  <si>
    <t>2021 год</t>
  </si>
  <si>
    <t>к пояснительной записке</t>
  </si>
  <si>
    <t>КВСР</t>
  </si>
  <si>
    <t>Расходы всего</t>
  </si>
  <si>
    <t>Дума Нижневартовского района</t>
  </si>
  <si>
    <t>Администрация Нижневартовского района</t>
  </si>
  <si>
    <t>Администрация Нижневартовского района (Департамент финансов)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</si>
  <si>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</si>
  <si>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(Управление культуры)</t>
  </si>
  <si>
    <t>Администрация Нижневартовского района (Отдел по физической культуре и спорту)</t>
  </si>
  <si>
    <t>011</t>
  </si>
  <si>
    <t>040</t>
  </si>
  <si>
    <t>проект</t>
  </si>
  <si>
    <t>в % к 2020 году</t>
  </si>
  <si>
    <t>2022 год</t>
  </si>
  <si>
    <t>в % к 2021 году</t>
  </si>
  <si>
    <t>Приложение 10</t>
  </si>
  <si>
    <t>Расходы бюджета Нижневартовского района в разрезе главных распорядителей средств бюджета района на 2021 год и на плановый период 2022 и 2023 годов</t>
  </si>
  <si>
    <t>2019 год (отчет)</t>
  </si>
  <si>
    <t>Первоначальный план 2020 года (Решение Думы от 27.11.2019 № 466)</t>
  </si>
  <si>
    <t>2023 год</t>
  </si>
  <si>
    <t>в % к 2022 году</t>
  </si>
  <si>
    <t>Администрация Нижневартовского района (Управление культуры и спорта)</t>
  </si>
  <si>
    <t>Администрация Нижневартовского района (Управление градостроительства, развития жилищно-коммунального комплекса и энергетики)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</si>
</sst>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7" fillId="0" borderId="1" xfId="1" applyFont="1" applyFill="1" applyBorder="1" applyAlignment="1">
      <alignment horizontal="center"/>
    </xf>
    <xf numFmtId="0" fontId="7" fillId="0" borderId="1" xfId="2" applyFont="1" applyFill="1" applyBorder="1" applyAlignment="1">
      <alignment wrapText="1"/>
    </xf>
    <xf numFmtId="49" fontId="7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right"/>
      <protection hidden="1"/>
    </xf>
    <xf numFmtId="0" fontId="6" fillId="2" borderId="1" xfId="2" applyFont="1" applyFill="1" applyBorder="1" applyAlignment="1">
      <alignment wrapText="1"/>
    </xf>
    <xf numFmtId="49" fontId="6" fillId="2" borderId="1" xfId="2" applyNumberFormat="1" applyFont="1" applyFill="1" applyBorder="1" applyAlignment="1">
      <alignment horizontal="center"/>
    </xf>
    <xf numFmtId="164" fontId="7" fillId="0" borderId="1" xfId="2" applyNumberFormat="1" applyFont="1" applyFill="1" applyBorder="1" applyAlignment="1">
      <alignment horizontal="right"/>
    </xf>
    <xf numFmtId="164" fontId="6" fillId="2" borderId="1" xfId="2" applyNumberFormat="1" applyFont="1" applyFill="1" applyBorder="1" applyAlignment="1">
      <alignment horizontal="right"/>
    </xf>
    <xf numFmtId="0" fontId="2" fillId="0" borderId="0" xfId="1" applyFont="1"/>
    <xf numFmtId="164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right"/>
      <protection hidden="1"/>
    </xf>
    <xf numFmtId="164" fontId="6" fillId="2" borderId="1" xfId="1" applyNumberFormat="1" applyFont="1" applyFill="1" applyBorder="1" applyAlignment="1" applyProtection="1">
      <alignment horizontal="right" wrapText="1"/>
      <protection hidden="1"/>
    </xf>
    <xf numFmtId="0" fontId="9" fillId="0" borderId="0" xfId="1" applyFont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>
      <alignment horizontal="center"/>
    </xf>
    <xf numFmtId="0" fontId="8" fillId="0" borderId="2" xfId="1" applyFont="1" applyBorder="1" applyAlignment="1" applyProtection="1">
      <alignment horizontal="center"/>
      <protection hidden="1"/>
    </xf>
    <xf numFmtId="0" fontId="8" fillId="0" borderId="3" xfId="1" applyFont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8" fillId="0" borderId="4" xfId="1" applyFont="1" applyBorder="1" applyAlignment="1" applyProtection="1">
      <alignment horizontal="center"/>
      <protection hidden="1"/>
    </xf>
  </cellXfs>
  <cellStyles count="9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activeCell="E17" sqref="E17"/>
    </sheetView>
  </sheetViews>
  <sheetFormatPr defaultColWidth="7.85546875" defaultRowHeight="11.25" x14ac:dyDescent="0.2"/>
  <cols>
    <col min="1" max="1" width="39.28515625" style="1" customWidth="1"/>
    <col min="2" max="2" width="7.42578125" style="1" customWidth="1"/>
    <col min="3" max="3" width="16.5703125" style="1" customWidth="1"/>
    <col min="4" max="4" width="19.28515625" style="1" customWidth="1"/>
    <col min="5" max="5" width="14.28515625" style="1" customWidth="1"/>
    <col min="6" max="6" width="11.5703125" style="1" customWidth="1"/>
    <col min="7" max="7" width="13.7109375" style="1" customWidth="1"/>
    <col min="8" max="8" width="11.5703125" style="1" customWidth="1"/>
    <col min="9" max="9" width="14.140625" style="1" customWidth="1"/>
    <col min="10" max="10" width="11.5703125" style="1" customWidth="1"/>
    <col min="11" max="11" width="7.85546875" style="1" customWidth="1"/>
    <col min="12" max="12" width="22.140625" style="1" customWidth="1"/>
    <col min="13" max="14" width="7.85546875" style="1" customWidth="1"/>
    <col min="15" max="15" width="10" style="1" customWidth="1"/>
    <col min="16" max="204" width="7.85546875" style="1" customWidth="1"/>
    <col min="205" max="16384" width="7.85546875" style="1"/>
  </cols>
  <sheetData>
    <row r="1" spans="1:10" ht="15.75" x14ac:dyDescent="0.25">
      <c r="J1" s="4" t="s">
        <v>18</v>
      </c>
    </row>
    <row r="2" spans="1:10" ht="15.75" x14ac:dyDescent="0.25">
      <c r="J2" s="4" t="s">
        <v>3</v>
      </c>
    </row>
    <row r="3" spans="1:10" ht="15.75" x14ac:dyDescent="0.25">
      <c r="J3" s="4"/>
    </row>
    <row r="4" spans="1:10" ht="15.75" x14ac:dyDescent="0.25">
      <c r="J4" s="4"/>
    </row>
    <row r="5" spans="1:10" ht="48" customHeight="1" x14ac:dyDescent="0.3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">
      <c r="E6" s="2"/>
      <c r="F6" s="2"/>
      <c r="G6" s="3"/>
      <c r="H6" s="2"/>
      <c r="I6" s="2"/>
      <c r="J6" s="3" t="s">
        <v>1</v>
      </c>
    </row>
    <row r="7" spans="1:10" ht="15.75" x14ac:dyDescent="0.25">
      <c r="A7" s="22" t="s">
        <v>0</v>
      </c>
      <c r="B7" s="22" t="s">
        <v>4</v>
      </c>
      <c r="C7" s="21" t="s">
        <v>20</v>
      </c>
      <c r="D7" s="21" t="s">
        <v>21</v>
      </c>
      <c r="E7" s="23" t="s">
        <v>2</v>
      </c>
      <c r="F7" s="24"/>
      <c r="G7" s="25" t="s">
        <v>16</v>
      </c>
      <c r="H7" s="25"/>
      <c r="I7" s="23" t="s">
        <v>22</v>
      </c>
      <c r="J7" s="26"/>
    </row>
    <row r="8" spans="1:10" ht="64.5" customHeight="1" x14ac:dyDescent="0.2">
      <c r="A8" s="22"/>
      <c r="B8" s="22"/>
      <c r="C8" s="21"/>
      <c r="D8" s="21"/>
      <c r="E8" s="9" t="s">
        <v>14</v>
      </c>
      <c r="F8" s="9" t="s">
        <v>15</v>
      </c>
      <c r="G8" s="9" t="s">
        <v>14</v>
      </c>
      <c r="H8" s="9" t="s">
        <v>17</v>
      </c>
      <c r="I8" s="9" t="s">
        <v>14</v>
      </c>
      <c r="J8" s="9" t="s">
        <v>23</v>
      </c>
    </row>
    <row r="9" spans="1:10" ht="15.75" x14ac:dyDescent="0.25">
      <c r="A9" s="5">
        <v>1</v>
      </c>
      <c r="B9" s="5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 ht="15.75" x14ac:dyDescent="0.25">
      <c r="A10" s="12" t="s">
        <v>5</v>
      </c>
      <c r="B10" s="13"/>
      <c r="C10" s="15">
        <f>C11+C12+C13+C14+C15+C16+C18</f>
        <v>5422152.0000000009</v>
      </c>
      <c r="D10" s="15">
        <f>D11+D12+D13+D14+D15+D16+D18</f>
        <v>4696658.3</v>
      </c>
      <c r="E10" s="15">
        <f>E11+E12+E13+E14+E15+E18+E17</f>
        <v>4303879.3899999997</v>
      </c>
      <c r="F10" s="19">
        <f>E10/D10*100</f>
        <v>91.637055861611216</v>
      </c>
      <c r="G10" s="15">
        <f>G11+G12+G13+G14+G15+G18+G17</f>
        <v>4314139.24</v>
      </c>
      <c r="H10" s="19">
        <f>G10/E10*100</f>
        <v>100.23838609473674</v>
      </c>
      <c r="I10" s="15">
        <f>I11+I12+I13+I14+I15+I18+I17</f>
        <v>4308294.3</v>
      </c>
      <c r="J10" s="19">
        <f>I10/G10*100</f>
        <v>99.864516658484106</v>
      </c>
    </row>
    <row r="11" spans="1:10" ht="15.75" x14ac:dyDescent="0.25">
      <c r="A11" s="6" t="s">
        <v>6</v>
      </c>
      <c r="B11" s="7" t="s">
        <v>12</v>
      </c>
      <c r="C11" s="14">
        <v>9602.5</v>
      </c>
      <c r="D11" s="14">
        <v>9470.7999999999993</v>
      </c>
      <c r="E11" s="17">
        <v>9470.7999999999993</v>
      </c>
      <c r="F11" s="17">
        <f>E11/D11*100</f>
        <v>100</v>
      </c>
      <c r="G11" s="18">
        <v>9470.7999999999993</v>
      </c>
      <c r="H11" s="17">
        <f>G11/E11*100</f>
        <v>100</v>
      </c>
      <c r="I11" s="17">
        <v>9470.7999999999993</v>
      </c>
      <c r="J11" s="17">
        <f>I11/G11*100</f>
        <v>100</v>
      </c>
    </row>
    <row r="12" spans="1:10" ht="31.5" x14ac:dyDescent="0.25">
      <c r="A12" s="8" t="s">
        <v>7</v>
      </c>
      <c r="B12" s="7" t="s">
        <v>13</v>
      </c>
      <c r="C12" s="14">
        <v>1887869.4</v>
      </c>
      <c r="D12" s="14">
        <v>1268995.8999999999</v>
      </c>
      <c r="E12" s="17">
        <v>1212653.3500000001</v>
      </c>
      <c r="F12" s="17">
        <f t="shared" ref="F12:F18" si="0">E12/D12*100</f>
        <v>95.560068397384129</v>
      </c>
      <c r="G12" s="18">
        <v>1206279.49</v>
      </c>
      <c r="H12" s="17">
        <f t="shared" ref="H12:H18" si="1">G12/E12*100</f>
        <v>99.474387301201944</v>
      </c>
      <c r="I12" s="17">
        <v>1136107</v>
      </c>
      <c r="J12" s="17">
        <f t="shared" ref="J12:J18" si="2">I12/G12*100</f>
        <v>94.182733721187617</v>
      </c>
    </row>
    <row r="13" spans="1:10" ht="31.5" x14ac:dyDescent="0.25">
      <c r="A13" s="6" t="s">
        <v>8</v>
      </c>
      <c r="B13" s="7" t="s">
        <v>13</v>
      </c>
      <c r="C13" s="14">
        <v>1010031.8</v>
      </c>
      <c r="D13" s="14">
        <v>678032.6</v>
      </c>
      <c r="E13" s="17">
        <v>634005.49</v>
      </c>
      <c r="F13" s="17">
        <f t="shared" si="0"/>
        <v>93.506638176394475</v>
      </c>
      <c r="G13" s="18">
        <v>700010.45</v>
      </c>
      <c r="H13" s="17">
        <f t="shared" si="1"/>
        <v>110.41078682142012</v>
      </c>
      <c r="I13" s="17">
        <v>745745.8</v>
      </c>
      <c r="J13" s="17">
        <f t="shared" si="2"/>
        <v>106.53352389239335</v>
      </c>
    </row>
    <row r="14" spans="1:10" ht="47.25" x14ac:dyDescent="0.25">
      <c r="A14" s="6" t="s">
        <v>9</v>
      </c>
      <c r="B14" s="7" t="s">
        <v>13</v>
      </c>
      <c r="C14" s="14">
        <v>1646429.7</v>
      </c>
      <c r="D14" s="14">
        <v>1759770.3</v>
      </c>
      <c r="E14" s="10">
        <v>1844143.65</v>
      </c>
      <c r="F14" s="10">
        <f t="shared" si="0"/>
        <v>104.79456608626705</v>
      </c>
      <c r="G14" s="11">
        <v>1818812.1</v>
      </c>
      <c r="H14" s="10">
        <f t="shared" si="1"/>
        <v>98.626378698861132</v>
      </c>
      <c r="I14" s="10">
        <v>1844392.2</v>
      </c>
      <c r="J14" s="10">
        <f t="shared" si="2"/>
        <v>101.4064179581827</v>
      </c>
    </row>
    <row r="15" spans="1:10" ht="31.5" x14ac:dyDescent="0.25">
      <c r="A15" s="6" t="s">
        <v>10</v>
      </c>
      <c r="B15" s="7" t="s">
        <v>13</v>
      </c>
      <c r="C15" s="14">
        <v>317386.7</v>
      </c>
      <c r="D15" s="14">
        <v>328741.3</v>
      </c>
      <c r="E15" s="17"/>
      <c r="F15" s="17"/>
      <c r="G15" s="18"/>
      <c r="H15" s="17"/>
      <c r="I15" s="17"/>
      <c r="J15" s="17"/>
    </row>
    <row r="16" spans="1:10" ht="47.25" x14ac:dyDescent="0.25">
      <c r="A16" s="6" t="s">
        <v>11</v>
      </c>
      <c r="B16" s="7" t="s">
        <v>13</v>
      </c>
      <c r="C16" s="14">
        <v>154392.20000000001</v>
      </c>
      <c r="D16" s="14">
        <v>152986.9</v>
      </c>
      <c r="E16" s="17"/>
      <c r="F16" s="17"/>
      <c r="G16" s="18"/>
      <c r="H16" s="17"/>
      <c r="I16" s="17"/>
      <c r="J16" s="17"/>
    </row>
    <row r="17" spans="1:10" ht="47.25" x14ac:dyDescent="0.25">
      <c r="A17" s="6" t="s">
        <v>24</v>
      </c>
      <c r="B17" s="7" t="s">
        <v>13</v>
      </c>
      <c r="C17" s="14"/>
      <c r="D17" s="14"/>
      <c r="E17" s="17">
        <v>504956.1</v>
      </c>
      <c r="F17" s="17"/>
      <c r="G17" s="18">
        <v>480188.3</v>
      </c>
      <c r="H17" s="17">
        <f t="shared" ref="H17" si="3">G17/E17*100</f>
        <v>95.095058758573273</v>
      </c>
      <c r="I17" s="17">
        <v>480218.5</v>
      </c>
      <c r="J17" s="17">
        <f t="shared" ref="J17" si="4">I17/G17*100</f>
        <v>100.00628919946612</v>
      </c>
    </row>
    <row r="18" spans="1:10" ht="78.75" x14ac:dyDescent="0.25">
      <c r="A18" s="6" t="s">
        <v>25</v>
      </c>
      <c r="B18" s="7" t="s">
        <v>13</v>
      </c>
      <c r="C18" s="14">
        <v>396439.7</v>
      </c>
      <c r="D18" s="14">
        <v>498660.5</v>
      </c>
      <c r="E18" s="17">
        <v>98650</v>
      </c>
      <c r="F18" s="17">
        <f t="shared" si="0"/>
        <v>19.78299865339244</v>
      </c>
      <c r="G18" s="18">
        <v>99378.1</v>
      </c>
      <c r="H18" s="17">
        <f t="shared" si="1"/>
        <v>100.73806386213889</v>
      </c>
      <c r="I18" s="17">
        <v>92360</v>
      </c>
      <c r="J18" s="17">
        <f t="shared" si="2"/>
        <v>92.937981305740394</v>
      </c>
    </row>
    <row r="19" spans="1:10" x14ac:dyDescent="0.2">
      <c r="C19" s="16"/>
    </row>
    <row r="20" spans="1:10" x14ac:dyDescent="0.2">
      <c r="C20" s="16"/>
    </row>
  </sheetData>
  <mergeCells count="8">
    <mergeCell ref="A5:J5"/>
    <mergeCell ref="D7:D8"/>
    <mergeCell ref="C7:C8"/>
    <mergeCell ref="B7:B8"/>
    <mergeCell ref="A7:A8"/>
    <mergeCell ref="E7:F7"/>
    <mergeCell ref="G7:H7"/>
    <mergeCell ref="I7:J7"/>
  </mergeCells>
  <pageMargins left="0.39370078740157483" right="0.39370078740157483" top="0.78740157480314965" bottom="0.39370078740157483" header="0.51181102362204722" footer="0.51181102362204722"/>
  <pageSetup paperSize="9" scale="8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2020-10-30T07:33:45Z</cp:lastPrinted>
  <dcterms:created xsi:type="dcterms:W3CDTF">2017-11-28T09:15:19Z</dcterms:created>
  <dcterms:modified xsi:type="dcterms:W3CDTF">2020-11-17T06:00:30Z</dcterms:modified>
</cp:coreProperties>
</file>